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ПНГ-1.11.21" sheetId="49" r:id="rId1"/>
  </sheets>
  <definedNames>
    <definedName name="_xlnm._FilterDatabase" localSheetId="0" hidden="1">'РН-ПНГ-1.11.21'!$A$14:$L$25</definedName>
    <definedName name="_xlnm.Print_Titles" localSheetId="0">'РН-ПНГ-1.11.21'!$14:$14</definedName>
    <definedName name="_xlnm.Print_Area" localSheetId="0">'РН-ПНГ-1.11.21'!$A$1:$R$37</definedName>
  </definedNames>
  <calcPr calcId="145621"/>
</workbook>
</file>

<file path=xl/calcChain.xml><?xml version="1.0" encoding="utf-8"?>
<calcChain xmlns="http://schemas.openxmlformats.org/spreadsheetml/2006/main">
  <c r="H25" i="49" l="1"/>
  <c r="R25" i="49" l="1"/>
</calcChain>
</file>

<file path=xl/sharedStrings.xml><?xml version="1.0" encoding="utf-8"?>
<sst xmlns="http://schemas.openxmlformats.org/spreadsheetml/2006/main" count="137" uniqueCount="76">
  <si>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</si>
  <si>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</si>
  <si>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</si>
  <si>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</si>
  <si>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</si>
  <si>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</si>
  <si>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</si>
  <si>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</si>
  <si>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</si>
  <si>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</si>
  <si>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</si>
  <si>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</si>
  <si>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</si>
  <si>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</si>
  <si>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</si>
  <si>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</si>
  <si>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</si>
  <si>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</si>
  <si>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</si>
  <si>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</si>
  <si>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</si>
  <si>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</si>
  <si>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</si>
  <si>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</si>
  <si>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</si>
  <si>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</si>
  <si>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</si>
  <si>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</si>
  <si>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</si>
  <si>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</si>
  <si>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</si>
  <si>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</si>
  <si>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</si>
  <si>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</si>
  <si>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</si>
  <si>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</si>
  <si>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</si>
  <si>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</si>
  <si>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</si>
  <si>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</si>
  <si>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</si>
  <si>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</si>
  <si>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</si>
  <si>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</si>
  <si>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</si>
  <si>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</si>
  <si>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</si>
  <si>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</si>
  <si>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</si>
  <si>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</si>
  <si>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</si>
  <si>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</si>
  <si>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</si>
  <si>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</si>
  <si>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"РН-Пурнефтегаз"</t>
  </si>
  <si>
    <t>ООО «Новые Технологии», ЯНАО, г. Губкинский</t>
  </si>
  <si>
    <t>кабель нефтепогружной б/у</t>
  </si>
  <si>
    <t>отечественный</t>
  </si>
  <si>
    <t>импортный</t>
  </si>
  <si>
    <t>3х13.3</t>
  </si>
  <si>
    <t>3х13</t>
  </si>
  <si>
    <t>Кабель погружной КЕСБП-230 Келаф 3х13,3 б/у</t>
  </si>
  <si>
    <t>м</t>
  </si>
  <si>
    <t>Кабель погружной КБТ-232-CELF 3х13,3 4кВ б/у</t>
  </si>
  <si>
    <t>Кабель погружной КПсПпБП-120 3х13,3 б/у</t>
  </si>
  <si>
    <t>Кабель погружной КПвПпБП-120 3х13,3-3,3 б/у</t>
  </si>
  <si>
    <t>Кабель погружной КПвПпБП-130 3х13,3 б/у</t>
  </si>
  <si>
    <t>Кабель КПпБП-120 3х13,3-4,0кВ б/у</t>
  </si>
  <si>
    <t>Кабель нефтепогружной REDA 3х13 б/у</t>
  </si>
  <si>
    <t>Кабель нефтепогружной КЭСБП-230 3х13 б/у</t>
  </si>
  <si>
    <t>Кабель КПпБП-120 3х13,3 б/у</t>
  </si>
  <si>
    <t>Кабель нефтепогр. КПвоППБП-130 3х13 б/у</t>
  </si>
  <si>
    <t>4 82 302 01 52 5</t>
  </si>
  <si>
    <t>РН-ПНГ-1.11.21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</si>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</sst>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right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168" fontId="10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6"/>
  <sheetViews>
    <sheetView tabSelected="1" view="pageBreakPreview" zoomScale="85" zoomScaleNormal="80" zoomScaleSheetLayoutView="85" workbookViewId="0">
      <selection activeCell="U24" sqref="U24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4.10937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6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8.109375" style="10" customWidth="1"/>
    <col min="17" max="17" width="11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41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74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  <c r="R14" s="26" t="s">
        <v>50</v>
      </c>
    </row>
    <row r="15" spans="1:18" s="51" customFormat="1" ht="25.2" customHeight="1" x14ac:dyDescent="0.3">
      <c r="A15" s="58">
        <v>1</v>
      </c>
      <c r="B15" s="58" t="s">
        <v>54</v>
      </c>
      <c r="C15" s="52" t="s">
        <v>73</v>
      </c>
      <c r="D15" s="59" t="s">
        <v>56</v>
      </c>
      <c r="E15" s="60" t="s">
        <v>57</v>
      </c>
      <c r="F15" s="60" t="s">
        <v>59</v>
      </c>
      <c r="G15" s="60" t="s">
        <v>61</v>
      </c>
      <c r="H15" s="61">
        <v>715</v>
      </c>
      <c r="I15" s="62" t="s">
        <v>62</v>
      </c>
      <c r="J15" s="56"/>
      <c r="K15" s="49"/>
      <c r="L15" s="58"/>
      <c r="M15" s="67" t="s">
        <v>55</v>
      </c>
      <c r="N15" s="56"/>
      <c r="O15" s="50"/>
      <c r="P15" s="59" t="s">
        <v>72</v>
      </c>
      <c r="Q15" s="59">
        <v>5</v>
      </c>
      <c r="R15" s="64">
        <v>1.2584</v>
      </c>
    </row>
    <row r="16" spans="1:18" s="51" customFormat="1" ht="25.2" customHeight="1" x14ac:dyDescent="0.3">
      <c r="A16" s="58">
        <v>2</v>
      </c>
      <c r="B16" s="58" t="s">
        <v>54</v>
      </c>
      <c r="C16" s="52" t="s">
        <v>73</v>
      </c>
      <c r="D16" s="59" t="s">
        <v>56</v>
      </c>
      <c r="E16" s="60" t="s">
        <v>57</v>
      </c>
      <c r="F16" s="60" t="s">
        <v>59</v>
      </c>
      <c r="G16" s="60" t="s">
        <v>63</v>
      </c>
      <c r="H16" s="61">
        <v>729</v>
      </c>
      <c r="I16" s="62" t="s">
        <v>62</v>
      </c>
      <c r="J16" s="56"/>
      <c r="K16" s="49"/>
      <c r="L16" s="58"/>
      <c r="M16" s="68"/>
      <c r="N16" s="56"/>
      <c r="O16" s="50"/>
      <c r="P16" s="59" t="s">
        <v>72</v>
      </c>
      <c r="Q16" s="59">
        <v>5</v>
      </c>
      <c r="R16" s="64">
        <v>1.28304</v>
      </c>
    </row>
    <row r="17" spans="1:18" s="51" customFormat="1" ht="25.2" customHeight="1" x14ac:dyDescent="0.3">
      <c r="A17" s="58">
        <v>3</v>
      </c>
      <c r="B17" s="58" t="s">
        <v>54</v>
      </c>
      <c r="C17" s="52" t="s">
        <v>73</v>
      </c>
      <c r="D17" s="59" t="s">
        <v>56</v>
      </c>
      <c r="E17" s="60" t="s">
        <v>57</v>
      </c>
      <c r="F17" s="60" t="s">
        <v>59</v>
      </c>
      <c r="G17" s="60" t="s">
        <v>64</v>
      </c>
      <c r="H17" s="61">
        <v>11123</v>
      </c>
      <c r="I17" s="62" t="s">
        <v>62</v>
      </c>
      <c r="J17" s="56"/>
      <c r="K17" s="49"/>
      <c r="L17" s="58"/>
      <c r="M17" s="68"/>
      <c r="N17" s="56"/>
      <c r="O17" s="50"/>
      <c r="P17" s="59" t="s">
        <v>72</v>
      </c>
      <c r="Q17" s="59">
        <v>5</v>
      </c>
      <c r="R17" s="64">
        <v>9.4545499999999993</v>
      </c>
    </row>
    <row r="18" spans="1:18" s="51" customFormat="1" ht="25.2" customHeight="1" x14ac:dyDescent="0.3">
      <c r="A18" s="58">
        <v>4</v>
      </c>
      <c r="B18" s="58" t="s">
        <v>54</v>
      </c>
      <c r="C18" s="52" t="s">
        <v>73</v>
      </c>
      <c r="D18" s="59" t="s">
        <v>56</v>
      </c>
      <c r="E18" s="60" t="s">
        <v>57</v>
      </c>
      <c r="F18" s="60" t="s">
        <v>59</v>
      </c>
      <c r="G18" s="60" t="s">
        <v>65</v>
      </c>
      <c r="H18" s="61">
        <v>1425</v>
      </c>
      <c r="I18" s="62" t="s">
        <v>62</v>
      </c>
      <c r="J18" s="56"/>
      <c r="K18" s="49"/>
      <c r="L18" s="58"/>
      <c r="M18" s="68"/>
      <c r="N18" s="56"/>
      <c r="O18" s="50"/>
      <c r="P18" s="59" t="s">
        <v>72</v>
      </c>
      <c r="Q18" s="59">
        <v>5</v>
      </c>
      <c r="R18" s="64">
        <v>1.2112499999999999</v>
      </c>
    </row>
    <row r="19" spans="1:18" s="51" customFormat="1" ht="25.2" customHeight="1" x14ac:dyDescent="0.3">
      <c r="A19" s="58">
        <v>5</v>
      </c>
      <c r="B19" s="58" t="s">
        <v>54</v>
      </c>
      <c r="C19" s="52" t="s">
        <v>73</v>
      </c>
      <c r="D19" s="59" t="s">
        <v>56</v>
      </c>
      <c r="E19" s="60" t="s">
        <v>57</v>
      </c>
      <c r="F19" s="60" t="s">
        <v>59</v>
      </c>
      <c r="G19" s="60" t="s">
        <v>66</v>
      </c>
      <c r="H19" s="61">
        <v>1785</v>
      </c>
      <c r="I19" s="62" t="s">
        <v>62</v>
      </c>
      <c r="J19" s="56"/>
      <c r="K19" s="49"/>
      <c r="L19" s="58"/>
      <c r="M19" s="68"/>
      <c r="N19" s="56"/>
      <c r="O19" s="50"/>
      <c r="P19" s="59" t="s">
        <v>72</v>
      </c>
      <c r="Q19" s="59">
        <v>5</v>
      </c>
      <c r="R19" s="64">
        <v>1.51725</v>
      </c>
    </row>
    <row r="20" spans="1:18" s="51" customFormat="1" ht="25.2" customHeight="1" x14ac:dyDescent="0.3">
      <c r="A20" s="58">
        <v>6</v>
      </c>
      <c r="B20" s="58" t="s">
        <v>54</v>
      </c>
      <c r="C20" s="52" t="s">
        <v>73</v>
      </c>
      <c r="D20" s="59" t="s">
        <v>56</v>
      </c>
      <c r="E20" s="60" t="s">
        <v>57</v>
      </c>
      <c r="F20" s="60" t="s">
        <v>59</v>
      </c>
      <c r="G20" s="60" t="s">
        <v>67</v>
      </c>
      <c r="H20" s="61">
        <v>2815</v>
      </c>
      <c r="I20" s="62" t="s">
        <v>62</v>
      </c>
      <c r="J20" s="56"/>
      <c r="K20" s="49"/>
      <c r="L20" s="58"/>
      <c r="M20" s="68"/>
      <c r="N20" s="56"/>
      <c r="O20" s="50"/>
      <c r="P20" s="59" t="s">
        <v>72</v>
      </c>
      <c r="Q20" s="59">
        <v>5</v>
      </c>
      <c r="R20" s="64">
        <v>2.3927499999999999</v>
      </c>
    </row>
    <row r="21" spans="1:18" s="51" customFormat="1" ht="25.2" customHeight="1" x14ac:dyDescent="0.3">
      <c r="A21" s="58">
        <v>7</v>
      </c>
      <c r="B21" s="58" t="s">
        <v>54</v>
      </c>
      <c r="C21" s="52" t="s">
        <v>73</v>
      </c>
      <c r="D21" s="59" t="s">
        <v>56</v>
      </c>
      <c r="E21" s="60" t="s">
        <v>58</v>
      </c>
      <c r="F21" s="60" t="s">
        <v>60</v>
      </c>
      <c r="G21" s="60" t="s">
        <v>68</v>
      </c>
      <c r="H21" s="61">
        <v>500</v>
      </c>
      <c r="I21" s="62" t="s">
        <v>62</v>
      </c>
      <c r="J21" s="56"/>
      <c r="K21" s="49"/>
      <c r="L21" s="58"/>
      <c r="M21" s="68"/>
      <c r="N21" s="56"/>
      <c r="O21" s="50"/>
      <c r="P21" s="59" t="s">
        <v>72</v>
      </c>
      <c r="Q21" s="59">
        <v>5</v>
      </c>
      <c r="R21" s="64">
        <v>0.88</v>
      </c>
    </row>
    <row r="22" spans="1:18" s="51" customFormat="1" ht="31.2" customHeight="1" x14ac:dyDescent="0.3">
      <c r="A22" s="58">
        <v>8</v>
      </c>
      <c r="B22" s="52" t="s">
        <v>54</v>
      </c>
      <c r="C22" s="52" t="s">
        <v>73</v>
      </c>
      <c r="D22" s="59" t="s">
        <v>56</v>
      </c>
      <c r="E22" s="60" t="s">
        <v>57</v>
      </c>
      <c r="F22" s="60" t="s">
        <v>60</v>
      </c>
      <c r="G22" s="60" t="s">
        <v>69</v>
      </c>
      <c r="H22" s="61">
        <v>4944</v>
      </c>
      <c r="I22" s="62" t="s">
        <v>62</v>
      </c>
      <c r="J22" s="56"/>
      <c r="K22" s="53"/>
      <c r="L22" s="52"/>
      <c r="M22" s="68"/>
      <c r="N22" s="56"/>
      <c r="O22" s="54"/>
      <c r="P22" s="59" t="s">
        <v>72</v>
      </c>
      <c r="Q22" s="59">
        <v>5</v>
      </c>
      <c r="R22" s="65">
        <v>8.7014399999999998</v>
      </c>
    </row>
    <row r="23" spans="1:18" s="51" customFormat="1" ht="25.2" customHeight="1" x14ac:dyDescent="0.3">
      <c r="A23" s="58">
        <v>9</v>
      </c>
      <c r="B23" s="52" t="s">
        <v>54</v>
      </c>
      <c r="C23" s="52" t="s">
        <v>73</v>
      </c>
      <c r="D23" s="59" t="s">
        <v>56</v>
      </c>
      <c r="E23" s="60" t="s">
        <v>57</v>
      </c>
      <c r="F23" s="60" t="s">
        <v>59</v>
      </c>
      <c r="G23" s="60" t="s">
        <v>70</v>
      </c>
      <c r="H23" s="61">
        <v>80213</v>
      </c>
      <c r="I23" s="62" t="s">
        <v>62</v>
      </c>
      <c r="J23" s="56"/>
      <c r="K23" s="53"/>
      <c r="L23" s="52"/>
      <c r="M23" s="68"/>
      <c r="N23" s="56"/>
      <c r="O23" s="54"/>
      <c r="P23" s="59" t="s">
        <v>72</v>
      </c>
      <c r="Q23" s="59">
        <v>5</v>
      </c>
      <c r="R23" s="65">
        <v>67.181049999999999</v>
      </c>
    </row>
    <row r="24" spans="1:18" s="51" customFormat="1" ht="29.4" customHeight="1" x14ac:dyDescent="0.3">
      <c r="A24" s="58">
        <v>10</v>
      </c>
      <c r="B24" s="58" t="s">
        <v>54</v>
      </c>
      <c r="C24" s="52" t="s">
        <v>73</v>
      </c>
      <c r="D24" s="59" t="s">
        <v>56</v>
      </c>
      <c r="E24" s="60" t="s">
        <v>57</v>
      </c>
      <c r="F24" s="60" t="s">
        <v>60</v>
      </c>
      <c r="G24" s="60" t="s">
        <v>71</v>
      </c>
      <c r="H24" s="61">
        <v>60010</v>
      </c>
      <c r="I24" s="62" t="s">
        <v>62</v>
      </c>
      <c r="J24" s="56"/>
      <c r="K24" s="49"/>
      <c r="L24" s="58"/>
      <c r="M24" s="69"/>
      <c r="N24" s="56"/>
      <c r="O24" s="50"/>
      <c r="P24" s="59" t="s">
        <v>72</v>
      </c>
      <c r="Q24" s="59">
        <v>5</v>
      </c>
      <c r="R24" s="64">
        <v>51.008499999999998</v>
      </c>
    </row>
    <row r="25" spans="1:18" s="34" customFormat="1" ht="13.8" x14ac:dyDescent="0.25">
      <c r="A25" s="28"/>
      <c r="B25" s="28"/>
      <c r="C25" s="41"/>
      <c r="D25" s="30"/>
      <c r="E25" s="30"/>
      <c r="F25" s="30"/>
      <c r="G25" s="30"/>
      <c r="H25" s="55">
        <f>SUM(H15:H24)</f>
        <v>164259</v>
      </c>
      <c r="I25" s="31"/>
      <c r="J25" s="32"/>
      <c r="K25" s="33">
        <v>0</v>
      </c>
      <c r="L25" s="28"/>
      <c r="M25" s="29"/>
      <c r="N25" s="29"/>
      <c r="O25" s="29"/>
      <c r="P25" s="29"/>
      <c r="Q25" s="29"/>
      <c r="R25" s="63">
        <f>SUM(R15:R24)</f>
        <v>144.88822999999999</v>
      </c>
    </row>
    <row r="26" spans="1:18" s="4" customFormat="1" x14ac:dyDescent="0.25">
      <c r="A26" s="1"/>
      <c r="B26" s="1"/>
      <c r="C26" s="1"/>
      <c r="D26" s="1"/>
      <c r="E26" s="1"/>
      <c r="F26" s="1"/>
      <c r="G26" s="1"/>
      <c r="I26" s="3"/>
      <c r="J26" s="7"/>
      <c r="K26" s="1"/>
      <c r="L26" s="9"/>
      <c r="M26" s="10"/>
      <c r="N26" s="10"/>
      <c r="O26" s="10"/>
      <c r="P26" s="10"/>
      <c r="Q26" s="10"/>
      <c r="R26" s="10"/>
    </row>
    <row r="27" spans="1:18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2"/>
      <c r="I27" s="35"/>
      <c r="J27" s="35"/>
      <c r="L27" s="9"/>
      <c r="M27" s="10"/>
      <c r="N27" s="10"/>
      <c r="O27" s="10"/>
      <c r="P27" s="10"/>
      <c r="Q27" s="10"/>
      <c r="R27" s="10"/>
    </row>
    <row r="28" spans="1:18" s="4" customFormat="1" x14ac:dyDescent="0.25">
      <c r="A28" s="36" t="s">
        <v>20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  <c r="Q28" s="10"/>
      <c r="R28" s="10"/>
    </row>
    <row r="29" spans="1:18" s="4" customFormat="1" x14ac:dyDescent="0.25">
      <c r="A29" s="36" t="s">
        <v>21</v>
      </c>
      <c r="B29" s="36"/>
      <c r="C29" s="37"/>
      <c r="D29" s="37"/>
      <c r="E29" s="37"/>
      <c r="F29" s="37"/>
      <c r="G29" s="37"/>
      <c r="H29" s="2"/>
      <c r="I29" s="3"/>
      <c r="J29" s="2"/>
      <c r="L29" s="9"/>
      <c r="M29" s="10"/>
      <c r="N29" s="10"/>
      <c r="O29" s="10"/>
      <c r="P29" s="10"/>
      <c r="Q29" s="10"/>
      <c r="R29" s="10"/>
    </row>
    <row r="30" spans="1:18" s="4" customFormat="1" x14ac:dyDescent="0.25">
      <c r="A30" s="36" t="s">
        <v>22</v>
      </c>
      <c r="B30" s="36"/>
      <c r="C30" s="37"/>
      <c r="D30" s="37"/>
      <c r="E30" s="37"/>
      <c r="F30" s="37"/>
      <c r="G30" s="37"/>
      <c r="H30" s="2"/>
      <c r="I30" s="3"/>
      <c r="J30" s="2"/>
      <c r="L30" s="9"/>
      <c r="M30" s="10"/>
      <c r="N30" s="10"/>
      <c r="O30" s="10"/>
      <c r="P30" s="10"/>
      <c r="Q30" s="10"/>
      <c r="R30" s="10"/>
    </row>
    <row r="31" spans="1:18" s="48" customFormat="1" ht="46.2" customHeight="1" x14ac:dyDescent="0.25">
      <c r="A31" s="66" t="s">
        <v>53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57"/>
    </row>
    <row r="32" spans="1:18" s="48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s="48" customFormat="1" x14ac:dyDescent="0.25">
      <c r="A33" s="36" t="s">
        <v>49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s="48" customForma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4" customFormat="1" x14ac:dyDescent="0.25">
      <c r="A35" s="7" t="s">
        <v>23</v>
      </c>
      <c r="B35" s="7"/>
      <c r="C35" s="7"/>
      <c r="D35" s="7"/>
      <c r="E35" s="7"/>
      <c r="F35" s="7"/>
      <c r="G35" s="7"/>
      <c r="H35" s="7"/>
      <c r="L35" s="8" t="s">
        <v>24</v>
      </c>
      <c r="M35" s="7"/>
      <c r="N35" s="1"/>
      <c r="O35" s="9"/>
      <c r="P35" s="9"/>
      <c r="Q35" s="9"/>
      <c r="R35" s="9"/>
    </row>
    <row r="36" spans="1:18" s="4" customFormat="1" x14ac:dyDescent="0.25">
      <c r="A36" s="7" t="s">
        <v>25</v>
      </c>
      <c r="B36" s="7"/>
      <c r="C36" s="7"/>
      <c r="D36" s="7"/>
      <c r="E36" s="7"/>
      <c r="F36" s="7"/>
      <c r="G36" s="7"/>
      <c r="H36" s="7"/>
      <c r="L36" s="8" t="s">
        <v>26</v>
      </c>
      <c r="M36" s="38"/>
      <c r="N36" s="39"/>
      <c r="O36" s="9"/>
      <c r="P36" s="9"/>
      <c r="Q36" s="9"/>
      <c r="R36" s="9"/>
    </row>
    <row r="37" spans="1:18" s="4" customFormat="1" x14ac:dyDescent="0.25">
      <c r="A37" s="2"/>
      <c r="B37" s="2"/>
      <c r="C37" s="7" t="s">
        <v>75</v>
      </c>
      <c r="D37" s="7"/>
      <c r="E37" s="7"/>
      <c r="F37" s="7"/>
      <c r="G37" s="7"/>
      <c r="H37" s="2"/>
      <c r="L37" s="40" t="s">
        <v>27</v>
      </c>
      <c r="M37" s="7"/>
      <c r="O37" s="9"/>
      <c r="P37" s="9"/>
      <c r="Q37" s="9"/>
      <c r="R37" s="9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  <c r="R46" s="10"/>
    </row>
    <row r="56" spans="8:18" s="1" customFormat="1" ht="31.5" customHeight="1" x14ac:dyDescent="0.25">
      <c r="H56" s="2"/>
      <c r="I56" s="3"/>
      <c r="J56" s="7"/>
      <c r="L56" s="9"/>
      <c r="M56" s="10"/>
      <c r="N56" s="10"/>
      <c r="O56" s="10"/>
      <c r="P56" s="10"/>
      <c r="Q56" s="10"/>
      <c r="R56" s="10"/>
    </row>
  </sheetData>
  <mergeCells count="2">
    <mergeCell ref="A31:Q31"/>
    <mergeCell ref="M15:M24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РН-ПНГ-1.11.21</vt:lpstr>
      <vt:lpstr>'РН-ПНГ-1.11.21'!Заголовки_для_печати</vt:lpstr>
      <vt:lpstr>'РН-ПНГ-1.11.21'!Область_печати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2021-12-22T08:12:40Z</dcterms:modified>
</cp:coreProperties>
</file>